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57\"/>
    </mc:Choice>
  </mc:AlternateContent>
  <bookViews>
    <workbookView xWindow="0" yWindow="0" windowWidth="20490" windowHeight="7755"/>
  </bookViews>
  <sheets>
    <sheet name="02" sheetId="1" r:id="rId1"/>
  </sheets>
  <definedNames>
    <definedName name="_xlnm.Print_Area" localSheetId="0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I10" i="1"/>
  <c r="M10" i="1"/>
  <c r="O10" i="1"/>
  <c r="N10" i="1"/>
  <c r="O8" i="1"/>
  <c r="I6" i="1"/>
  <c r="I7" i="1"/>
  <c r="I5" i="1"/>
</calcChain>
</file>

<file path=xl/sharedStrings.xml><?xml version="1.0" encoding="utf-8"?>
<sst xmlns="http://schemas.openxmlformats.org/spreadsheetml/2006/main" count="40" uniqueCount="32">
  <si>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</si>
  <si>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</si>
  <si>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</si>
  <si>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</si>
  <si>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</si>
  <si>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</si>
  <si>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</si>
  <si>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</si>
  <si>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</si>
  <si>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</si>
  <si>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</si>
  <si>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</si>
  <si>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</si>
  <si>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Cummins</t>
  </si>
  <si>
    <t>AF 25910</t>
  </si>
  <si>
    <t xml:space="preserve">AIR FILTER </t>
  </si>
  <si>
    <t>Fleetguard</t>
  </si>
  <si>
    <t>C 4944701</t>
  </si>
  <si>
    <t xml:space="preserve"> Starter Motor</t>
  </si>
  <si>
    <t>6CTAA8.3G2</t>
  </si>
  <si>
    <t>Water Pump</t>
  </si>
  <si>
    <t>4BTA3.9-G2</t>
  </si>
  <si>
    <r>
      <t xml:space="preserve">               Supplier - A 
Name  - Aung Hlaing Oo , Swe Swe Lae, 
Contact No.
Address - 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</si>
  <si>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-Reman BU                               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</si>
  <si>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All BU no stock                              ContactNo.</t>
    </r>
    <r>
      <rPr>
        <sz val="12"/>
        <color theme="1"/>
        <rFont val="Times New Roman"/>
        <family val="1"/>
      </rPr>
      <t>………………….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</si>
  <si>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MC-110DS,6BTA5.9-G5</t>
  </si>
  <si>
    <t>LF 701</t>
  </si>
  <si>
    <t>Lube Filter</t>
  </si>
  <si>
    <t>for inventory stock</t>
  </si>
  <si>
    <r>
      <t xml:space="preserve">
BU Name         :   PG BU
Proposal No.    :    PG BU-LOCAL-ORD-057
Proposal Date  :   26.8.2024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MTL customer U Thura  and PTN customer  and  NLP customer For Min Thein</t>
    </r>
  </si>
  <si>
    <t xml:space="preserve">  For MTL customer U Thura  and PTN customer  and  NLP customer For Min Thein</t>
  </si>
  <si>
    <t xml:space="preserve">  $84.67( WITH TAX)  for MTL,$39.50 (with tax) for PTN , $35.32(with tax) for NLP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</si>
</sst>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1" fontId="2" fillId="0" borderId="2" xfId="0" applyNumberFormat="1" applyFont="1" applyBorder="1" applyAlignment="1" applyProtection="1">
      <alignment vertical="center"/>
      <protection locked="0"/>
    </xf>
    <xf numFmtId="1" fontId="1" fillId="0" borderId="12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9" fontId="2" fillId="0" borderId="5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</xf>
    <xf numFmtId="4" fontId="2" fillId="0" borderId="12" xfId="0" applyNumberFormat="1" applyFont="1" applyBorder="1" applyAlignment="1" applyProtection="1">
      <alignment vertical="center"/>
      <protection locked="0"/>
    </xf>
    <xf numFmtId="4" fontId="2" fillId="0" borderId="1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581025</xdr:colOff>
      <xdr:row>13</xdr:row>
      <xdr:rowOff>76201</xdr:rowOff>
    </xdr:from>
    <xdr:ext cx="2524125" cy="1809749"/>
    <xdr:sp macro="" textlink="">
      <xdr:nvSpPr>
        <xdr:cNvPr id="9" name="TextBox 8"/>
        <xdr:cNvSpPr txBox="1"/>
      </xdr:nvSpPr>
      <xdr:spPr>
        <a:xfrm>
          <a:off x="7029450" y="6886576"/>
          <a:ext cx="2524125" cy="1809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855698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85725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K9" sqref="K9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2.5703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4" style="6" customWidth="1"/>
    <col min="10" max="10" width="6.7109375" style="6" customWidth="1"/>
    <col min="11" max="11" width="10.7109375" style="6" customWidth="1"/>
    <col min="12" max="12" width="10.28515625" style="6" customWidth="1"/>
    <col min="13" max="13" width="6.7109375" style="6" customWidth="1"/>
    <col min="14" max="14" width="13.140625" style="6" customWidth="1"/>
    <col min="15" max="15" width="15.855468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40" t="s">
        <v>7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2:15" ht="11.25" customHeight="1" x14ac:dyDescent="0.25">
      <c r="B2" s="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2:15" ht="155.25" customHeight="1" thickBot="1" x14ac:dyDescent="0.3">
      <c r="B3" s="49" t="s">
        <v>29</v>
      </c>
      <c r="C3" s="49"/>
      <c r="D3" s="49"/>
      <c r="E3" s="49"/>
      <c r="G3" s="49" t="s">
        <v>22</v>
      </c>
      <c r="H3" s="49"/>
      <c r="I3" s="49"/>
      <c r="J3" s="49" t="s">
        <v>24</v>
      </c>
      <c r="K3" s="49"/>
      <c r="L3" s="49"/>
      <c r="M3" s="49" t="s">
        <v>23</v>
      </c>
      <c r="N3" s="49"/>
      <c r="O3" s="4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6.25" customHeight="1" x14ac:dyDescent="0.25">
      <c r="B5" s="9">
        <v>1</v>
      </c>
      <c r="C5" s="10" t="s">
        <v>13</v>
      </c>
      <c r="D5" s="30" t="s">
        <v>21</v>
      </c>
      <c r="E5" s="36" t="s">
        <v>18</v>
      </c>
      <c r="F5" s="10" t="s">
        <v>17</v>
      </c>
      <c r="G5" s="19">
        <v>1</v>
      </c>
      <c r="H5" s="20">
        <v>320000</v>
      </c>
      <c r="I5" s="21">
        <f>H5*G5</f>
        <v>320000</v>
      </c>
      <c r="J5" s="12"/>
      <c r="K5" s="10"/>
      <c r="L5" s="13"/>
      <c r="M5" s="9"/>
      <c r="N5" s="10"/>
      <c r="O5" s="16"/>
    </row>
    <row r="6" spans="2:15" ht="26.25" customHeight="1" x14ac:dyDescent="0.25">
      <c r="B6" s="9">
        <v>2</v>
      </c>
      <c r="C6" s="10" t="s">
        <v>13</v>
      </c>
      <c r="D6" s="30" t="s">
        <v>19</v>
      </c>
      <c r="E6" s="31" t="s">
        <v>20</v>
      </c>
      <c r="F6" s="10">
        <v>3966841</v>
      </c>
      <c r="G6" s="9">
        <v>1</v>
      </c>
      <c r="H6" s="32">
        <v>130000</v>
      </c>
      <c r="I6" s="21">
        <f t="shared" ref="I6:I7" si="0">H6*G6</f>
        <v>130000</v>
      </c>
      <c r="J6" s="12"/>
      <c r="K6" s="10"/>
      <c r="L6" s="35"/>
      <c r="M6" s="9"/>
      <c r="N6" s="34"/>
      <c r="O6" s="34"/>
    </row>
    <row r="7" spans="2:15" ht="26.25" customHeight="1" x14ac:dyDescent="0.25">
      <c r="B7" s="9">
        <v>3</v>
      </c>
      <c r="C7" s="10" t="s">
        <v>16</v>
      </c>
      <c r="D7" s="30" t="s">
        <v>25</v>
      </c>
      <c r="E7" s="31" t="s">
        <v>15</v>
      </c>
      <c r="F7" s="10" t="s">
        <v>14</v>
      </c>
      <c r="G7" s="14">
        <v>1</v>
      </c>
      <c r="H7" s="10">
        <v>100000</v>
      </c>
      <c r="I7" s="21">
        <f t="shared" si="0"/>
        <v>100000</v>
      </c>
      <c r="J7" s="17"/>
      <c r="K7" s="10"/>
      <c r="L7" s="13"/>
      <c r="M7" s="9"/>
      <c r="N7" s="10"/>
      <c r="O7" s="16"/>
    </row>
    <row r="8" spans="2:15" ht="23.25" customHeight="1" x14ac:dyDescent="0.25">
      <c r="B8" s="9">
        <v>4</v>
      </c>
      <c r="C8" s="10" t="s">
        <v>16</v>
      </c>
      <c r="D8" s="30" t="s">
        <v>28</v>
      </c>
      <c r="E8" s="31" t="s">
        <v>27</v>
      </c>
      <c r="F8" s="10" t="s">
        <v>26</v>
      </c>
      <c r="G8" s="9"/>
      <c r="H8" s="10"/>
      <c r="I8" s="11"/>
      <c r="J8" s="17"/>
      <c r="K8" s="10"/>
      <c r="L8" s="13"/>
      <c r="M8" s="9">
        <v>2</v>
      </c>
      <c r="N8" s="10">
        <v>10.44</v>
      </c>
      <c r="O8" s="16">
        <f>N8*M8</f>
        <v>20.88</v>
      </c>
    </row>
    <row r="9" spans="2:15" ht="23.25" customHeight="1" thickBot="1" x14ac:dyDescent="0.3">
      <c r="B9" s="9"/>
      <c r="C9" s="10"/>
      <c r="D9" s="30"/>
      <c r="E9" s="15"/>
      <c r="F9" s="18"/>
      <c r="G9" s="14"/>
      <c r="H9" s="32"/>
      <c r="I9" s="11"/>
      <c r="J9" s="17"/>
      <c r="K9" s="10"/>
      <c r="L9" s="13"/>
      <c r="M9" s="9"/>
      <c r="N9" s="10"/>
      <c r="O9" s="16"/>
    </row>
    <row r="10" spans="2:15" ht="24" customHeight="1" thickBot="1" x14ac:dyDescent="0.3">
      <c r="B10" s="45" t="s">
        <v>5</v>
      </c>
      <c r="C10" s="48"/>
      <c r="D10" s="48"/>
      <c r="E10" s="48"/>
      <c r="F10" s="46"/>
      <c r="G10" s="22">
        <f>G5+G6+G7</f>
        <v>3</v>
      </c>
      <c r="H10" s="33">
        <f>H5+H6+H7</f>
        <v>550000</v>
      </c>
      <c r="I10" s="23">
        <f>I5+I7+I6</f>
        <v>550000</v>
      </c>
      <c r="J10" s="24"/>
      <c r="K10" s="25"/>
      <c r="L10" s="26"/>
      <c r="M10" s="27">
        <f>M8</f>
        <v>2</v>
      </c>
      <c r="N10" s="37">
        <f>N8</f>
        <v>10.44</v>
      </c>
      <c r="O10" s="38">
        <f>O8</f>
        <v>20.88</v>
      </c>
    </row>
    <row r="11" spans="2:15" ht="10.5" customHeight="1" thickBot="1" x14ac:dyDescent="0.3">
      <c r="B11" s="28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2:15" ht="27" customHeight="1" thickBot="1" x14ac:dyDescent="0.3">
      <c r="B12" s="50" t="s">
        <v>10</v>
      </c>
      <c r="C12" s="51"/>
      <c r="D12" s="52" t="s">
        <v>31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3"/>
    </row>
    <row r="13" spans="2:15" ht="38.25" customHeight="1" thickBot="1" x14ac:dyDescent="0.3">
      <c r="B13" s="45" t="s">
        <v>6</v>
      </c>
      <c r="C13" s="46"/>
      <c r="D13" s="41" t="s">
        <v>30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2"/>
    </row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1.25" customHeight="1" x14ac:dyDescent="0.25"/>
    <row r="23" spans="11:15" ht="11.25" customHeight="1" x14ac:dyDescent="0.25"/>
    <row r="24" spans="11:15" ht="24" customHeight="1" x14ac:dyDescent="0.25">
      <c r="K24" s="29"/>
      <c r="M24" s="39" t="s">
        <v>11</v>
      </c>
      <c r="N24" s="39"/>
      <c r="O24" s="3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4:O24"/>
    <mergeCell ref="B1:O1"/>
    <mergeCell ref="D13:O13"/>
    <mergeCell ref="C11:O11"/>
    <mergeCell ref="B13:C13"/>
    <mergeCell ref="C2:O2"/>
    <mergeCell ref="B10:F10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2024-08-26T04:08:36Z</cp:lastPrinted>
  <dcterms:created xsi:type="dcterms:W3CDTF">2022-12-26T07:39:48Z</dcterms:created>
  <dcterms:modified xsi:type="dcterms:W3CDTF">2024-08-26T09:38:57Z</dcterms:modified>
</cp:coreProperties>
</file>